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<sst xmlns="http://schemas.openxmlformats.org/spreadsheetml/2006/main" count="218" uniqueCount="154">
  <si>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</si>
  <si>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</si>
  <si>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</si>
  <si>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</si>
  <si>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</si>
  <si>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</si>
  <si>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</si>
  <si>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</si>
  <si>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</si>
  <si>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</si>
  <si>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</si>
  <si>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</si>
  <si>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</si>
  <si>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</si>
  <si>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</si>
  <si>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</si>
  <si>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</si>
  <si>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</si>
  <si>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</si>
  <si>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</si>
  <si>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</si>
  <si>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</si>
  <si>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</si>
  <si>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</si>
  <si>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</si>
  <si>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</si>
  <si>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</si>
  <si>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</si>
  <si>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</si>
  <si>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</si>
  <si>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</si>
  <si>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</si>
  <si>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</si>
  <si>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</si>
  <si>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</si>
  <si>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</si>
  <si>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</si>
  <si>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</si>
  <si>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</si>
  <si>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</si>
  <si>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</si>
  <si>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</si>
  <si>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</si>
  <si>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n°15</t>
  </si>
  <si>
    <t>ASCENSEUR</t>
  </si>
  <si>
    <t>5.&amp;</t>
  </si>
  <si>
    <t>8.&amp;</t>
  </si>
  <si>
    <t>15.1</t>
  </si>
  <si>
    <t>ASCENSEURS</t>
  </si>
  <si>
    <t>15.1.1</t>
  </si>
  <si>
    <t>ASCENSEUR ELECTRIQUE INTERIEUR AVEC MACHINERIE EMBARQUEE</t>
  </si>
  <si>
    <t>8.T</t>
  </si>
  <si>
    <t>15.1.1.1</t>
  </si>
  <si>
    <t>ASCENSEUR ELECTRIQUE DE 630 kg à 1.00m/s - 5 niveaux - Simple face</t>
  </si>
  <si>
    <t>FF</t>
  </si>
  <si>
    <t>9.T</t>
  </si>
  <si>
    <t>9.L</t>
  </si>
  <si>
    <t>Localisation : ASCENSEUR INTERIEUR DU RDC Bas au R+3</t>
  </si>
  <si>
    <t>9.M.Z</t>
  </si>
  <si>
    <t>9.&amp;</t>
  </si>
  <si>
    <t>15.1.2</t>
  </si>
  <si>
    <t>RAIL ET CROCHET DE MANUTENTION POUR ASCENSEUR</t>
  </si>
  <si>
    <t>Localisation : EQUIPEMENT EN POINT HAUT DE GAINE D'ASCENSEUR</t>
  </si>
  <si>
    <t>15.1.3</t>
  </si>
  <si>
    <t>PROTECTION DE CABINE DEMONTABLE</t>
  </si>
  <si>
    <t>Localisation : POUR 1 ASCENSEUR</t>
  </si>
  <si>
    <t>15.1.4</t>
  </si>
  <si>
    <t>PROPOSITIONS D'ENTRETIEN ANNUEL</t>
  </si>
  <si>
    <t>15.1.5</t>
  </si>
  <si>
    <t>PROPOSITIONS ABONNEMENT ANNUEL / LIAISON TELEPHONIQUE KIT GSM</t>
  </si>
  <si>
    <t>3.&amp;</t>
  </si>
  <si>
    <t>Total H.T. :</t>
  </si>
  <si>
    <t>Total T.V.A. (20%) :</t>
  </si>
  <si>
    <t>Total T.T.C. :</t>
  </si>
  <si>
    <t>7.COMMERCIAL(VBASE).100%..100,00</t>
  </si>
  <si>
    <t>RECAPITULATIF
Lot n°15 ASCENSEUR</t>
  </si>
  <si>
    <t>RECAPITULATIF DES CHAPITRES</t>
  </si>
  <si>
    <t>15.1 - ASCENSEURS</t>
  </si>
  <si>
    <t>Total du lot ASCENSEUR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</si>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</sst>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4" fontId="13" fillId="0" borderId="11" xfId="0" applyNumberFormat="1" applyFont="1" applyBorder="1" applyAlignment="1" applyProtection="1">
      <alignment horizontal="right" vertical="top" wrapText="1"/>
      <protection locked="0"/>
    </xf>
    <xf numFmtId="165" fontId="11" fillId="0" borderId="11" xfId="0" applyNumberFormat="1" applyFont="1" applyBorder="1" applyAlignment="1" applyProtection="1">
      <alignment vertical="top" wrapText="1"/>
      <protection locked="0"/>
    </xf>
    <xf numFmtId="165" fontId="11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4" fillId="0" borderId="10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7" fontId="18" fillId="0" borderId="0" xfId="0" applyNumberFormat="1" applyFont="1" applyAlignment="1">
      <alignment horizontal="right" vertical="top" wrapText="1"/>
    </xf>
    <xf numFmtId="0" fontId="18" fillId="0" borderId="12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7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3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0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70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2ba45995-53d3-491a-bab2-814cc392fb5a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e16ee623-5582-47da-a4f1-bb17696c04d5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0dbe208f-df15-4529-9985-aba6d132ae63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38223045-ab68-4510-a64c-07d47e7e71d3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b13420f0-6bb9-4c8a-94a4-323260759ab9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7b5995da-3df9-46da-8ff6-e3985232f8d1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b6250dfc-3f19-4b24-8c62-68c0d05da7b9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89"/>
  <sheetViews>
    <sheetView showGridLines="0" tabSelected="1" workbookViewId="0">
      <pane ySplit="3" topLeftCell="A4" activePane="bottomLeft" state="frozen"/>
      <selection pane="bottomLeft" activeCell="J32" sqref="J32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15.7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8</v>
      </c>
    </row>
    <row r="10" spans="1:19" hidden="1">
      <c r="A10" s="7" t="s">
        <v>46</v>
      </c>
    </row>
    <row r="11" spans="1:19" ht="15.75" customHeight="1">
      <c r="A11" s="7">
        <v>3</v>
      </c>
      <c r="B11" s="27" t="s">
        <v>47</v>
      </c>
      <c r="C11" s="27"/>
      <c r="D11" s="28" t="s">
        <v>48</v>
      </c>
      <c r="E11" s="28"/>
      <c r="F11" s="28"/>
      <c r="G11" s="28"/>
      <c r="H11" s="28"/>
      <c r="I11" s="28"/>
      <c r="J11" s="28"/>
      <c r="K11" s="28"/>
      <c r="L11" s="28"/>
      <c r="M11" s="7"/>
    </row>
    <row r="12" spans="1:19" ht="24" customHeight="1">
      <c r="A12" s="7">
        <v>8</v>
      </c>
      <c r="B12" s="29" t="s">
        <v>49</v>
      </c>
      <c r="C12" s="29"/>
      <c r="D12" s="30" t="s">
        <v>50</v>
      </c>
      <c r="E12" s="30"/>
      <c r="F12" s="30"/>
      <c r="G12" s="30"/>
      <c r="H12" s="31"/>
      <c r="I12" s="31"/>
      <c r="J12" s="31"/>
      <c r="K12" s="31"/>
      <c r="L12" s="32"/>
      <c r="M12" s="7"/>
    </row>
    <row r="13" spans="1:19" hidden="1">
      <c r="A13" s="7" t="s">
        <v>51</v>
      </c>
    </row>
    <row r="14" spans="1:19" hidden="1">
      <c r="A14" s="7" t="s">
        <v>51</v>
      </c>
    </row>
    <row r="15" spans="1:19" hidden="1">
      <c r="A15" s="7" t="s">
        <v>51</v>
      </c>
    </row>
    <row r="16" spans="1:19" hidden="1">
      <c r="A16" s="7" t="s">
        <v>51</v>
      </c>
    </row>
    <row r="17" spans="1:19" hidden="1">
      <c r="A17" s="7" t="s">
        <v>51</v>
      </c>
    </row>
    <row r="18" spans="1:19" hidden="1">
      <c r="A18" s="7" t="s">
        <v>51</v>
      </c>
    </row>
    <row r="19" spans="1:19" hidden="1">
      <c r="A19" s="7" t="s">
        <v>51</v>
      </c>
    </row>
    <row r="20" spans="1:19" hidden="1">
      <c r="A20" s="7" t="s">
        <v>51</v>
      </c>
    </row>
    <row r="21" spans="1:19" hidden="1">
      <c r="A21" s="7" t="s">
        <v>51</v>
      </c>
    </row>
    <row r="22" spans="1:19" hidden="1">
      <c r="A22" s="7" t="s">
        <v>51</v>
      </c>
    </row>
    <row r="23" spans="1:19" hidden="1">
      <c r="A23" s="7" t="s">
        <v>51</v>
      </c>
    </row>
    <row r="24" spans="1:19" hidden="1">
      <c r="A24" s="7" t="s">
        <v>51</v>
      </c>
    </row>
    <row r="25" spans="1:19" hidden="1">
      <c r="A25" s="7" t="s">
        <v>51</v>
      </c>
    </row>
    <row r="26" spans="1:19" hidden="1">
      <c r="A26" s="7" t="s">
        <v>51</v>
      </c>
    </row>
    <row r="27" spans="1:19" hidden="1">
      <c r="A27" s="7" t="s">
        <v>51</v>
      </c>
    </row>
    <row r="28" spans="1:19" hidden="1">
      <c r="A28" s="7" t="s">
        <v>51</v>
      </c>
    </row>
    <row r="29" spans="1:19" hidden="1">
      <c r="A29" s="7" t="s">
        <v>51</v>
      </c>
    </row>
    <row r="30" spans="1:19" hidden="1">
      <c r="A30" s="7" t="s">
        <v>51</v>
      </c>
    </row>
    <row r="31" spans="1:19" hidden="1">
      <c r="A31" s="7" t="s">
        <v>51</v>
      </c>
    </row>
    <row r="32" spans="1:19" ht="22.5" customHeight="1">
      <c r="A32" s="7">
        <v>9</v>
      </c>
      <c r="B32" s="29" t="s">
        <v>52</v>
      </c>
      <c r="C32" s="29"/>
      <c r="D32" s="33" t="s">
        <v>53</v>
      </c>
      <c r="E32" s="31"/>
      <c r="F32" s="31"/>
      <c r="G32" s="31"/>
      <c r="H32" s="34" t="s">
        <v>54</v>
      </c>
      <c r="I32" s="35">
        <v>1</v>
      </c>
      <c r="J32" s="36"/>
      <c r="K32" s="37"/>
      <c r="L32" s="38">
        <f>IF(AND(I32= "",J32= ""), 0, ROUND(ROUND(K32, 2) * ROUND(IF(J32="",I32,J32),  0), 2))</f>
        <v/>
      </c>
      <c r="M32" s="7"/>
      <c r="O32" s="39">
        <v>0.2</v>
      </c>
      <c r="S32" s="7">
        <v>1906</v>
      </c>
    </row>
    <row r="33" spans="1:19" hidden="1">
      <c r="A33" s="7" t="s">
        <v>55</v>
      </c>
    </row>
    <row r="34" spans="1:19" hidden="1">
      <c r="A34" s="7" t="s">
        <v>55</v>
      </c>
    </row>
    <row r="35" spans="1:19" hidden="1">
      <c r="A35" s="7" t="s">
        <v>55</v>
      </c>
    </row>
    <row r="36" spans="1:19" hidden="1">
      <c r="A36" s="7" t="s">
        <v>55</v>
      </c>
    </row>
    <row r="37" spans="1:19" hidden="1">
      <c r="A37" s="7" t="s">
        <v>55</v>
      </c>
    </row>
    <row r="38" spans="1:19" hidden="1">
      <c r="A38" s="7" t="s">
        <v>55</v>
      </c>
    </row>
    <row r="39" spans="1:19">
      <c r="A39" s="7" t="s">
        <v>56</v>
      </c>
      <c r="B39" s="40"/>
      <c r="C39" s="40"/>
      <c r="D39" s="40" t="s">
        <v>57</v>
      </c>
      <c r="E39" s="40"/>
      <c r="F39" s="40"/>
      <c r="G39" s="40"/>
      <c r="H39" s="40"/>
      <c r="I39" s="40"/>
      <c r="J39" s="40"/>
      <c r="K39" s="40"/>
      <c r="L39" s="40"/>
    </row>
    <row r="40" spans="1:19" hidden="1">
      <c r="A40" s="7" t="s">
        <v>58</v>
      </c>
    </row>
    <row r="41" spans="1:19" hidden="1">
      <c r="A41" s="7" t="s">
        <v>59</v>
      </c>
    </row>
    <row r="42" spans="1:19" hidden="1">
      <c r="A42" s="7" t="s">
        <v>46</v>
      </c>
    </row>
    <row r="43" spans="1:19">
      <c r="A43" s="7">
        <v>9</v>
      </c>
      <c r="B43" s="29" t="s">
        <v>60</v>
      </c>
      <c r="C43" s="29"/>
      <c r="D43" s="33" t="s">
        <v>61</v>
      </c>
      <c r="E43" s="31"/>
      <c r="F43" s="31"/>
      <c r="G43" s="31"/>
      <c r="H43" s="34" t="s">
        <v>54</v>
      </c>
      <c r="I43" s="35">
        <v>1</v>
      </c>
      <c r="J43" s="36"/>
      <c r="K43" s="37"/>
      <c r="L43" s="38">
        <f>IF(AND(I43= "",J43= ""), 0, ROUND(ROUND(K43, 2) * ROUND(IF(J43="",I43,J43),  0), 2))</f>
        <v/>
      </c>
      <c r="M43" s="7"/>
      <c r="O43" s="39">
        <v>0.2</v>
      </c>
      <c r="S43" s="7">
        <v>1906</v>
      </c>
    </row>
    <row r="44" spans="1:19" hidden="1">
      <c r="A44" s="7" t="s">
        <v>55</v>
      </c>
    </row>
    <row r="45" spans="1:19" ht="22.5" customHeight="1">
      <c r="A45" s="7" t="s">
        <v>56</v>
      </c>
      <c r="B45" s="40"/>
      <c r="C45" s="40"/>
      <c r="D45" s="40" t="s">
        <v>62</v>
      </c>
      <c r="E45" s="40"/>
      <c r="F45" s="40"/>
      <c r="G45" s="40"/>
      <c r="H45" s="40"/>
      <c r="I45" s="40"/>
      <c r="J45" s="40"/>
      <c r="K45" s="40"/>
      <c r="L45" s="40"/>
    </row>
    <row r="46" spans="1:19" hidden="1">
      <c r="A46" s="7" t="s">
        <v>58</v>
      </c>
    </row>
    <row r="47" spans="1:19" hidden="1">
      <c r="A47" s="7" t="s">
        <v>59</v>
      </c>
    </row>
    <row r="48" spans="1:19">
      <c r="A48" s="7">
        <v>9</v>
      </c>
      <c r="B48" s="29" t="s">
        <v>63</v>
      </c>
      <c r="C48" s="29"/>
      <c r="D48" s="33" t="s">
        <v>64</v>
      </c>
      <c r="E48" s="31"/>
      <c r="F48" s="31"/>
      <c r="G48" s="31"/>
      <c r="H48" s="34" t="s">
        <v>17</v>
      </c>
      <c r="I48" s="35">
        <v>1</v>
      </c>
      <c r="J48" s="36"/>
      <c r="K48" s="37"/>
      <c r="L48" s="38">
        <f>IF(AND(I48= "",J48= ""), 0, ROUND(ROUND(K48, 2) * ROUND(IF(J48="",I48,J48),  0), 2))</f>
        <v/>
      </c>
      <c r="M48" s="7"/>
      <c r="O48" s="39">
        <v>0.2</v>
      </c>
      <c r="S48" s="7">
        <v>1906</v>
      </c>
    </row>
    <row r="49" spans="1:13" hidden="1">
      <c r="A49" s="7" t="s">
        <v>55</v>
      </c>
    </row>
    <row r="50" spans="1:13" hidden="1">
      <c r="A50" s="7" t="s">
        <v>55</v>
      </c>
    </row>
    <row r="51" spans="1:13">
      <c r="A51" s="7" t="s">
        <v>56</v>
      </c>
      <c r="B51" s="40"/>
      <c r="C51" s="40"/>
      <c r="D51" s="40" t="s">
        <v>65</v>
      </c>
      <c r="E51" s="40"/>
      <c r="F51" s="40"/>
      <c r="G51" s="40"/>
      <c r="H51" s="40"/>
      <c r="I51" s="40"/>
      <c r="J51" s="40"/>
      <c r="K51" s="40"/>
      <c r="L51" s="40"/>
    </row>
    <row r="52" spans="1:13" hidden="1">
      <c r="A52" s="7" t="s">
        <v>58</v>
      </c>
    </row>
    <row r="53" spans="1:13" hidden="1">
      <c r="A53" s="7" t="s">
        <v>59</v>
      </c>
    </row>
    <row r="54" spans="1:13">
      <c r="A54" s="7">
        <v>8</v>
      </c>
      <c r="B54" s="29" t="s">
        <v>66</v>
      </c>
      <c r="C54" s="29"/>
      <c r="D54" s="30" t="s">
        <v>67</v>
      </c>
      <c r="E54" s="30"/>
      <c r="F54" s="30"/>
      <c r="G54" s="30"/>
      <c r="H54" s="31"/>
      <c r="I54" s="31"/>
      <c r="J54" s="31"/>
      <c r="K54" s="31"/>
      <c r="L54" s="32"/>
      <c r="M54" s="7"/>
    </row>
    <row r="55" spans="1:13" hidden="1">
      <c r="A55" s="7" t="s">
        <v>51</v>
      </c>
    </row>
    <row r="56" spans="1:13" hidden="1">
      <c r="A56" s="7" t="s">
        <v>51</v>
      </c>
    </row>
    <row r="57" spans="1:13" hidden="1">
      <c r="A57" s="7" t="s">
        <v>51</v>
      </c>
    </row>
    <row r="58" spans="1:13" hidden="1">
      <c r="A58" s="7" t="s">
        <v>51</v>
      </c>
    </row>
    <row r="59" spans="1:13" hidden="1">
      <c r="A59" s="7" t="s">
        <v>51</v>
      </c>
    </row>
    <row r="60" spans="1:13" hidden="1">
      <c r="A60" s="7" t="s">
        <v>46</v>
      </c>
    </row>
    <row r="61" spans="1:13" ht="24" customHeight="1">
      <c r="A61" s="7">
        <v>8</v>
      </c>
      <c r="B61" s="29" t="s">
        <v>68</v>
      </c>
      <c r="C61" s="29"/>
      <c r="D61" s="30" t="s">
        <v>69</v>
      </c>
      <c r="E61" s="30"/>
      <c r="F61" s="30"/>
      <c r="G61" s="30"/>
      <c r="H61" s="31"/>
      <c r="I61" s="31"/>
      <c r="J61" s="31"/>
      <c r="K61" s="31"/>
      <c r="L61" s="32"/>
      <c r="M61" s="7"/>
    </row>
    <row r="62" spans="1:13" hidden="1">
      <c r="A62" s="7" t="s">
        <v>51</v>
      </c>
    </row>
    <row r="63" spans="1:13" hidden="1">
      <c r="A63" s="7" t="s">
        <v>51</v>
      </c>
    </row>
    <row r="64" spans="1:13" hidden="1">
      <c r="A64" s="7" t="s">
        <v>51</v>
      </c>
    </row>
    <row r="65" spans="1:12" hidden="1">
      <c r="A65" s="7" t="s">
        <v>46</v>
      </c>
    </row>
    <row r="66" spans="1:12">
      <c r="A66" s="7" t="s">
        <v>70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</row>
    <row r="67" spans="1:12">
      <c r="B67" s="31"/>
      <c r="C67" s="31"/>
      <c r="D67" s="41" t="s">
        <v>48</v>
      </c>
      <c r="E67" s="42"/>
      <c r="F67" s="42"/>
      <c r="G67" s="42"/>
      <c r="H67" s="43"/>
      <c r="I67" s="43"/>
      <c r="J67" s="43"/>
      <c r="K67" s="43"/>
      <c r="L67" s="44"/>
    </row>
    <row r="68" spans="1:12">
      <c r="B68" s="31"/>
      <c r="C68" s="31"/>
      <c r="D68" s="45"/>
      <c r="E68" s="7"/>
      <c r="F68" s="7"/>
      <c r="G68" s="7"/>
      <c r="H68" s="7"/>
      <c r="I68" s="7"/>
      <c r="J68" s="7"/>
      <c r="K68" s="7"/>
      <c r="L68" s="8"/>
    </row>
    <row r="69" spans="1:12">
      <c r="B69" s="31"/>
      <c r="C69" s="31"/>
      <c r="D69" s="46" t="s">
        <v>71</v>
      </c>
      <c r="E69" s="47"/>
      <c r="F69" s="47"/>
      <c r="G69" s="47"/>
      <c r="H69" s="48">
        <f>SUMIF(M12:M66, IF(M11="","",M11), L12:L66)</f>
        <v/>
      </c>
      <c r="I69" s="48"/>
      <c r="J69" s="48"/>
      <c r="K69" s="48"/>
      <c r="L69" s="49"/>
    </row>
    <row r="70" spans="1:12" hidden="1">
      <c r="B70" s="31"/>
      <c r="C70" s="31"/>
      <c r="D70" s="50" t="s">
        <v>72</v>
      </c>
      <c r="E70" s="51"/>
      <c r="F70" s="51"/>
      <c r="G70" s="51"/>
      <c r="H70" s="52">
        <f>ROUND(SUMIF(M12:M66, IF(M11="","",M11), L12:L66) * 0.2, 2)</f>
        <v/>
      </c>
      <c r="I70" s="52"/>
      <c r="J70" s="52"/>
      <c r="K70" s="52"/>
      <c r="L70" s="53"/>
    </row>
    <row r="71" spans="1:12" hidden="1">
      <c r="B71" s="31"/>
      <c r="C71" s="31"/>
      <c r="D71" s="46" t="s">
        <v>73</v>
      </c>
      <c r="E71" s="47"/>
      <c r="F71" s="47"/>
      <c r="G71" s="47"/>
      <c r="H71" s="48">
        <f>SUM(H69:H70)</f>
        <v/>
      </c>
      <c r="I71" s="48"/>
      <c r="J71" s="48"/>
      <c r="K71" s="48"/>
      <c r="L71" s="49"/>
    </row>
    <row r="72" spans="1:12" hidden="1">
      <c r="A72" s="7" t="s">
        <v>74</v>
      </c>
    </row>
    <row r="73" spans="1:12" ht="31.5" customHeight="1">
      <c r="B73" s="3"/>
      <c r="C73" s="3"/>
      <c r="D73" s="54" t="s">
        <v>75</v>
      </c>
      <c r="E73" s="54"/>
      <c r="F73" s="54"/>
      <c r="G73" s="54"/>
      <c r="H73" s="54"/>
      <c r="I73" s="54"/>
      <c r="J73" s="54"/>
      <c r="K73" s="54"/>
      <c r="L73" s="54"/>
    </row>
    <row r="75" spans="1:12">
      <c r="D75" s="55" t="s">
        <v>76</v>
      </c>
      <c r="E75" s="55"/>
      <c r="F75" s="55"/>
      <c r="G75" s="55"/>
      <c r="H75" s="55"/>
      <c r="I75" s="55"/>
      <c r="J75" s="55"/>
      <c r="K75" s="55"/>
      <c r="L75" s="55"/>
    </row>
    <row r="76" spans="1:12">
      <c r="D76" s="56" t="s">
        <v>77</v>
      </c>
      <c r="E76" s="57"/>
      <c r="F76" s="57"/>
      <c r="G76" s="57"/>
      <c r="H76" s="58">
        <f>SUMIF(M32:M48, "", L32:L48)</f>
        <v/>
      </c>
      <c r="I76" s="58"/>
      <c r="J76" s="58"/>
      <c r="K76" s="58"/>
      <c r="L76" s="58"/>
    </row>
    <row r="77" spans="1:12">
      <c r="D77" s="59" t="s">
        <v>78</v>
      </c>
      <c r="E77" s="60"/>
      <c r="F77" s="60"/>
      <c r="G77" s="60"/>
      <c r="H77" s="61"/>
      <c r="I77" s="61"/>
      <c r="J77" s="61"/>
      <c r="K77" s="61"/>
      <c r="L77" s="62"/>
    </row>
    <row r="78" spans="1:12">
      <c r="D78" s="63"/>
      <c r="E78" s="3"/>
      <c r="F78" s="3"/>
      <c r="G78" s="3"/>
      <c r="H78" s="3"/>
      <c r="I78" s="3"/>
      <c r="J78" s="3"/>
      <c r="K78" s="3"/>
      <c r="L78" s="64"/>
    </row>
    <row r="79" spans="1:12">
      <c r="A79" s="65"/>
      <c r="D79" s="66" t="s">
        <v>71</v>
      </c>
      <c r="E79" s="7"/>
      <c r="F79" s="7"/>
      <c r="G79" s="7"/>
      <c r="H79" s="67">
        <f>SUMIF(M5:M73, IF(M4="","",M4), L5:L73)</f>
        <v/>
      </c>
      <c r="I79" s="68"/>
      <c r="J79" s="68"/>
      <c r="K79" s="68"/>
      <c r="L79" s="69"/>
    </row>
    <row r="80" spans="1:12">
      <c r="A80" s="65"/>
      <c r="D80" s="66" t="s">
        <v>72</v>
      </c>
      <c r="E80" s="7"/>
      <c r="F80" s="7"/>
      <c r="G80" s="7"/>
      <c r="H80" s="67">
        <f>ROUND(SUMIF(M5:M73, IF(M4="","",M4), L5:L73) * 0.2, 2)</f>
        <v/>
      </c>
      <c r="I80" s="68"/>
      <c r="J80" s="68"/>
      <c r="K80" s="68"/>
      <c r="L80" s="69"/>
    </row>
    <row r="81" spans="4:12">
      <c r="D81" s="70" t="s">
        <v>73</v>
      </c>
      <c r="E81" s="71"/>
      <c r="F81" s="71"/>
      <c r="G81" s="71"/>
      <c r="H81" s="72">
        <f>SUM(H79:H80)</f>
        <v/>
      </c>
      <c r="I81" s="73"/>
      <c r="J81" s="73"/>
      <c r="K81" s="73"/>
      <c r="L81" s="74"/>
    </row>
    <row r="82" spans="4:12">
      <c r="D82" s="75"/>
      <c r="E82" s="7"/>
      <c r="F82" s="7"/>
      <c r="G82" s="7"/>
      <c r="H82" s="7"/>
      <c r="I82" s="7"/>
      <c r="J82" s="7"/>
      <c r="K82" s="7"/>
      <c r="L82" s="7"/>
    </row>
    <row r="83" spans="4:12">
      <c r="D83" s="76" t="s">
        <v>79</v>
      </c>
      <c r="E83" s="76"/>
      <c r="F83" s="76"/>
      <c r="G83" s="76"/>
      <c r="H83" s="76"/>
      <c r="I83" s="76"/>
      <c r="J83" s="76"/>
      <c r="K83" s="76"/>
      <c r="L83" s="76"/>
    </row>
    <row r="84" spans="4:12">
      <c r="D84" s="77">
        <f>IF('Paramètres'!AA2&lt;&gt;"",'Paramètres'!AA2,"")</f>
        <v/>
      </c>
      <c r="E84" s="77"/>
      <c r="F84" s="77"/>
      <c r="G84" s="77"/>
      <c r="H84" s="77"/>
      <c r="I84" s="77"/>
      <c r="J84" s="77"/>
      <c r="K84" s="77"/>
      <c r="L84" s="77"/>
    </row>
    <row r="85" spans="4:12">
      <c r="D85" s="77"/>
      <c r="E85" s="77"/>
      <c r="F85" s="77"/>
      <c r="G85" s="77"/>
      <c r="H85" s="77"/>
      <c r="I85" s="77"/>
      <c r="J85" s="77"/>
      <c r="K85" s="77"/>
      <c r="L85" s="77"/>
    </row>
    <row r="86" spans="4:12" ht="56.7" customHeight="1">
      <c r="H86" s="78" t="s">
        <v>80</v>
      </c>
      <c r="I86" s="78"/>
      <c r="J86" s="78"/>
      <c r="K86" s="78"/>
      <c r="L86" s="78"/>
    </row>
    <row r="88" spans="4:12">
      <c r="D88" s="79" t="s">
        <v>81</v>
      </c>
      <c r="E88" s="79"/>
      <c r="F88" s="79"/>
      <c r="H88" s="79" t="s">
        <v>82</v>
      </c>
      <c r="I88" s="79"/>
      <c r="J88" s="79"/>
      <c r="K88" s="79"/>
      <c r="L88" s="79"/>
    </row>
    <row r="89" spans="4:12" ht="85.05" customHeight="1">
      <c r="D89" s="79"/>
      <c r="E89" s="79"/>
      <c r="F89" s="79"/>
      <c r="H89" s="79"/>
      <c r="I89" s="79"/>
      <c r="J89" s="79"/>
      <c r="K89" s="79"/>
      <c r="L89" s="79"/>
    </row>
  </sheetData>
  <sheetProtection password="E95E" sheet="1" objects="1" selectLockedCells="1"/>
  <mergeCells count="42">
    <mergeCell ref="D3:G3"/>
    <mergeCell ref="D4:G4"/>
    <mergeCell ref="D11:G11"/>
    <mergeCell ref="D12:G12"/>
    <mergeCell ref="D32:G32"/>
    <mergeCell ref="D39:G39"/>
    <mergeCell ref="D43:G43"/>
    <mergeCell ref="D45:G45"/>
    <mergeCell ref="D48:G48"/>
    <mergeCell ref="D51:G51"/>
    <mergeCell ref="D54:G54"/>
    <mergeCell ref="D61:G61"/>
    <mergeCell ref="D66:G66"/>
    <mergeCell ref="H67:L67"/>
    <mergeCell ref="D67:G67"/>
    <mergeCell ref="H68:L68"/>
    <mergeCell ref="D68:G68"/>
    <mergeCell ref="H69:L69"/>
    <mergeCell ref="D69:G69"/>
    <mergeCell ref="H70:L70"/>
    <mergeCell ref="D70:G70"/>
    <mergeCell ref="H71:L71"/>
    <mergeCell ref="D71:G71"/>
    <mergeCell ref="D73:L73"/>
    <mergeCell ref="D75:L75"/>
    <mergeCell ref="H76:L76"/>
    <mergeCell ref="D76:G76"/>
    <mergeCell ref="D77:G77"/>
    <mergeCell ref="D78:L78"/>
    <mergeCell ref="D79:G79"/>
    <mergeCell ref="H79:L79"/>
    <mergeCell ref="D80:G80"/>
    <mergeCell ref="H80:L80"/>
    <mergeCell ref="D81:G81"/>
    <mergeCell ref="H81:L81"/>
    <mergeCell ref="D82:L82"/>
    <mergeCell ref="D83:L83"/>
    <mergeCell ref="D84:L84"/>
    <mergeCell ref="D85:L85"/>
    <mergeCell ref="H86:L86"/>
    <mergeCell ref="D88:F89"/>
    <mergeCell ref="H88:L89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n°15 ASCENSEUR 
DCE - Edition du 10/07/2026</oddHeader>
    <oddFooter>&amp;L&amp;G&amp;CEdition du 10/07/2026&amp;RPage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57" t="s">
        <v>83</v>
      </c>
      <c r="AA1" s="7">
        <f>IF('DPGF'!H81&lt;&gt;"",'DPGF'!H81,"0")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0" t="s">
        <v>84</v>
      </c>
      <c r="B3" s="78" t="s">
        <v>85</v>
      </c>
      <c r="C3" s="81" t="s">
        <v>110</v>
      </c>
      <c r="D3" s="81"/>
      <c r="E3" s="81"/>
      <c r="F3" s="81"/>
      <c r="G3" s="81"/>
      <c r="H3" s="81"/>
      <c r="I3" s="81"/>
      <c r="J3" s="81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0" t="s">
        <v>86</v>
      </c>
      <c r="B5" s="78" t="s">
        <v>87</v>
      </c>
      <c r="C5" s="81" t="s">
        <v>111</v>
      </c>
      <c r="D5" s="81"/>
      <c r="E5" s="81"/>
      <c r="F5" s="81"/>
      <c r="G5" s="81"/>
      <c r="H5" s="81"/>
      <c r="I5" s="81"/>
      <c r="J5" s="81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0" t="s">
        <v>96</v>
      </c>
      <c r="B7" s="78" t="s">
        <v>97</v>
      </c>
      <c r="C7" s="81" t="s">
        <v>112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0" t="s">
        <v>98</v>
      </c>
      <c r="B9" s="78" t="s">
        <v>99</v>
      </c>
      <c r="C9" s="81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0" t="s">
        <v>88</v>
      </c>
      <c r="B11" s="78" t="s">
        <v>89</v>
      </c>
      <c r="C11" s="81" t="s">
        <v>44</v>
      </c>
      <c r="D11" s="81"/>
      <c r="E11" s="81"/>
      <c r="F11" s="81"/>
      <c r="G11" s="81"/>
      <c r="H11" s="81"/>
      <c r="I11" s="81"/>
      <c r="J11" s="81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0" t="s">
        <v>100</v>
      </c>
      <c r="B13" s="78" t="s">
        <v>101</v>
      </c>
      <c r="C13" s="81" t="s">
        <v>113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0" t="s">
        <v>102</v>
      </c>
      <c r="B15" s="78" t="s">
        <v>103</v>
      </c>
      <c r="C15" s="81" t="s">
        <v>114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0" t="s">
        <v>104</v>
      </c>
      <c r="B17" s="78" t="s">
        <v>105</v>
      </c>
      <c r="C17" s="81" t="s">
        <v>115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2">
        <v>0.2</v>
      </c>
      <c r="E19" s="83" t="s">
        <v>106</v>
      </c>
      <c r="AA19" s="7">
        <f>INT((AA5-AA18*100)/10)</f>
        <v/>
      </c>
    </row>
    <row r="20" spans="1:27" ht="12.75" customHeight="1">
      <c r="C20" s="84">
        <v>0.055</v>
      </c>
      <c r="E20" s="83" t="s">
        <v>107</v>
      </c>
      <c r="AA20" s="7">
        <f>AA5-AA18*100-AA19*10</f>
        <v/>
      </c>
    </row>
    <row r="21" spans="1:27" ht="12.75" customHeight="1">
      <c r="C21" s="84">
        <v>0</v>
      </c>
      <c r="E21" s="83" t="s">
        <v>108</v>
      </c>
      <c r="AA21" s="7">
        <f>INT(AA6/10)</f>
        <v/>
      </c>
    </row>
    <row r="22" spans="1:27" ht="12.75" customHeight="1">
      <c r="C22" s="85">
        <v>0</v>
      </c>
      <c r="E22" s="83" t="s">
        <v>109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0" t="s">
        <v>90</v>
      </c>
      <c r="B24" s="78" t="s">
        <v>91</v>
      </c>
      <c r="C24" s="81" t="s">
        <v>116</v>
      </c>
      <c r="D24" s="81"/>
      <c r="E24" s="81"/>
      <c r="F24" s="81"/>
      <c r="G24" s="81"/>
      <c r="H24" s="81"/>
      <c r="I24" s="81"/>
      <c r="J24" s="81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0" t="s">
        <v>92</v>
      </c>
      <c r="B26" s="78" t="s">
        <v>93</v>
      </c>
      <c r="C26" s="81" t="s">
        <v>117</v>
      </c>
      <c r="D26" s="81"/>
      <c r="E26" s="81"/>
      <c r="F26" s="81"/>
      <c r="G26" s="81"/>
      <c r="H26" s="81"/>
      <c r="I26" s="81"/>
      <c r="J26" s="81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0" t="s">
        <v>94</v>
      </c>
      <c r="B28" s="78" t="s">
        <v>95</v>
      </c>
      <c r="C28" s="81"/>
      <c r="D28" s="81"/>
      <c r="E28" s="81"/>
      <c r="F28" s="81"/>
      <c r="G28" s="81"/>
      <c r="H28" s="81"/>
      <c r="I28" s="81"/>
      <c r="J28" s="81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118</v>
      </c>
      <c r="B1" s="7" t="s">
        <v>119</v>
      </c>
    </row>
    <row r="2" spans="1:3">
      <c r="A2" s="7" t="s">
        <v>120</v>
      </c>
      <c r="B2" s="7" t="s">
        <v>121</v>
      </c>
    </row>
    <row r="3" spans="1:3">
      <c r="A3" s="7" t="s">
        <v>122</v>
      </c>
      <c r="B3" s="7">
        <v>1</v>
      </c>
    </row>
    <row r="4" spans="1:3">
      <c r="A4" s="7" t="s">
        <v>123</v>
      </c>
      <c r="B4" s="7">
        <v>0</v>
      </c>
    </row>
    <row r="5" spans="1:3">
      <c r="A5" s="7" t="s">
        <v>124</v>
      </c>
      <c r="B5" s="7">
        <v>0</v>
      </c>
    </row>
    <row r="6" spans="1:3">
      <c r="A6" s="7" t="s">
        <v>125</v>
      </c>
      <c r="B6" s="7">
        <v>1</v>
      </c>
    </row>
    <row r="7" spans="1:3">
      <c r="A7" s="7" t="s">
        <v>126</v>
      </c>
      <c r="B7" s="7">
        <v>1</v>
      </c>
    </row>
    <row r="8" spans="1:3">
      <c r="A8" s="7" t="s">
        <v>127</v>
      </c>
      <c r="B8" s="7">
        <v>0</v>
      </c>
    </row>
    <row r="9" spans="1:3">
      <c r="A9" s="7" t="s">
        <v>128</v>
      </c>
      <c r="B9" s="7">
        <v>0</v>
      </c>
    </row>
    <row r="10" spans="1:3">
      <c r="A10" s="7" t="s">
        <v>129</v>
      </c>
      <c r="C10" s="7" t="s">
        <v>130</v>
      </c>
    </row>
    <row r="11" spans="1:3">
      <c r="A11" s="7" t="s">
        <v>131</v>
      </c>
      <c r="B11" s="7">
        <v>0</v>
      </c>
    </row>
    <row r="12" spans="1:3">
      <c r="A12" s="7" t="s">
        <v>132</v>
      </c>
      <c r="B12" s="7" t="s">
        <v>133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86" t="s">
        <v>134</v>
      </c>
      <c r="C2" s="86"/>
      <c r="D2" s="86"/>
      <c r="E2" s="86"/>
      <c r="F2" s="86"/>
      <c r="G2" s="86"/>
      <c r="H2" s="86"/>
      <c r="I2" s="86"/>
      <c r="J2" s="86"/>
    </row>
    <row r="4" spans="1:10" ht="12.75" customHeight="1">
      <c r="A4" s="80" t="s">
        <v>84</v>
      </c>
      <c r="B4" s="78" t="s">
        <v>135</v>
      </c>
      <c r="C4" s="87"/>
      <c r="D4" s="87"/>
      <c r="E4" s="87"/>
      <c r="F4" s="87"/>
      <c r="G4" s="87"/>
      <c r="H4" s="87"/>
      <c r="I4" s="87"/>
      <c r="J4" s="87"/>
    </row>
    <row r="6" spans="1:10" ht="12.75" customHeight="1">
      <c r="A6" s="80" t="s">
        <v>86</v>
      </c>
      <c r="B6" s="78" t="s">
        <v>136</v>
      </c>
      <c r="C6" s="87"/>
      <c r="D6" s="87"/>
      <c r="E6" s="87"/>
      <c r="F6" s="87"/>
      <c r="G6" s="87"/>
      <c r="H6" s="87"/>
      <c r="I6" s="87"/>
      <c r="J6" s="87"/>
    </row>
    <row r="8" spans="1:10" ht="12.75" customHeight="1">
      <c r="A8" s="80" t="s">
        <v>96</v>
      </c>
      <c r="B8" s="78" t="s">
        <v>137</v>
      </c>
      <c r="C8" s="87"/>
      <c r="D8" s="87"/>
      <c r="E8" s="87"/>
      <c r="F8" s="87"/>
      <c r="G8" s="87"/>
      <c r="H8" s="87"/>
      <c r="I8" s="87"/>
      <c r="J8" s="87"/>
    </row>
    <row r="10" spans="1:10" ht="12.75" customHeight="1">
      <c r="A10" s="80" t="s">
        <v>98</v>
      </c>
      <c r="B10" s="78" t="s">
        <v>138</v>
      </c>
      <c r="C10" s="88"/>
      <c r="D10" s="88"/>
      <c r="E10" s="88"/>
      <c r="F10" s="88"/>
      <c r="G10" s="88"/>
      <c r="H10" s="88"/>
      <c r="I10" s="88"/>
      <c r="J10" s="88"/>
    </row>
    <row r="12" spans="1:10" ht="12.75" customHeight="1">
      <c r="A12" s="80" t="s">
        <v>88</v>
      </c>
      <c r="B12" s="78" t="s">
        <v>139</v>
      </c>
      <c r="C12" s="87"/>
      <c r="D12" s="87"/>
      <c r="E12" s="87"/>
      <c r="F12" s="87"/>
      <c r="G12" s="87"/>
      <c r="H12" s="87"/>
      <c r="I12" s="87"/>
      <c r="J12" s="87"/>
    </row>
    <row r="14" spans="1:10" ht="12.75" customHeight="1">
      <c r="A14" s="80" t="s">
        <v>100</v>
      </c>
      <c r="B14" s="78" t="s">
        <v>140</v>
      </c>
      <c r="C14" s="87"/>
      <c r="D14" s="87"/>
      <c r="E14" s="87"/>
      <c r="F14" s="87"/>
      <c r="G14" s="87"/>
      <c r="H14" s="87"/>
      <c r="I14" s="87"/>
      <c r="J14" s="87"/>
    </row>
    <row r="16" spans="1:10" ht="12.75" customHeight="1">
      <c r="A16" s="80" t="s">
        <v>102</v>
      </c>
      <c r="B16" s="78" t="s">
        <v>141</v>
      </c>
      <c r="C16" s="87"/>
      <c r="D16" s="87"/>
      <c r="E16" s="87"/>
      <c r="F16" s="87"/>
      <c r="G16" s="87"/>
      <c r="H16" s="87"/>
      <c r="I16" s="87"/>
      <c r="J16" s="87"/>
    </row>
    <row r="18" spans="1:10" ht="12.75" customHeight="1">
      <c r="A18" s="80" t="s">
        <v>104</v>
      </c>
      <c r="B18" s="78" t="s">
        <v>142</v>
      </c>
      <c r="C18" s="89"/>
      <c r="D18" s="89"/>
      <c r="E18" s="89"/>
      <c r="F18" s="89"/>
      <c r="G18" s="89"/>
      <c r="H18" s="89"/>
      <c r="I18" s="89"/>
      <c r="J18" s="89"/>
    </row>
    <row r="20" spans="1:10" ht="12.75" customHeight="1">
      <c r="A20" s="80" t="s">
        <v>143</v>
      </c>
      <c r="B20" s="78" t="s">
        <v>144</v>
      </c>
      <c r="C20" s="89"/>
      <c r="D20" s="89"/>
      <c r="E20" s="89"/>
      <c r="F20" s="89"/>
      <c r="G20" s="89"/>
      <c r="H20" s="89"/>
      <c r="I20" s="89"/>
      <c r="J20" s="89"/>
    </row>
    <row r="22" spans="1:10" ht="12.75" customHeight="1">
      <c r="A22" s="80" t="s">
        <v>90</v>
      </c>
      <c r="B22" s="78" t="s">
        <v>145</v>
      </c>
      <c r="C22" s="89"/>
      <c r="D22" s="89"/>
      <c r="E22" s="89"/>
      <c r="F22" s="89"/>
      <c r="G22" s="89"/>
      <c r="H22" s="89"/>
      <c r="I22" s="89"/>
      <c r="J22" s="89"/>
    </row>
    <row r="24" spans="1:10" ht="12.75" customHeight="1">
      <c r="A24" s="80" t="s">
        <v>92</v>
      </c>
      <c r="B24" s="78" t="s">
        <v>146</v>
      </c>
      <c r="C24" s="87"/>
      <c r="D24" s="87"/>
      <c r="E24" s="87"/>
      <c r="F24" s="87"/>
      <c r="G24" s="87"/>
      <c r="H24" s="87"/>
      <c r="I24" s="87"/>
      <c r="J24" s="87"/>
    </row>
    <row r="28" spans="1:10" ht="60" customHeight="1">
      <c r="A28" s="80" t="s">
        <v>94</v>
      </c>
      <c r="B28" s="78" t="s">
        <v>147</v>
      </c>
      <c r="C28" s="87"/>
      <c r="D28" s="87"/>
      <c r="E28" s="87"/>
      <c r="F28" s="87"/>
      <c r="G28" s="87"/>
      <c r="H28" s="87"/>
      <c r="I28" s="87"/>
      <c r="J28" s="87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0" t="s">
        <v>148</v>
      </c>
      <c r="C2" s="90"/>
      <c r="D2" s="90"/>
      <c r="E2" s="90"/>
      <c r="F2" s="90"/>
    </row>
    <row r="4" spans="2:6" ht="12.75" customHeight="1">
      <c r="B4" s="91" t="s">
        <v>149</v>
      </c>
      <c r="C4" s="91" t="s">
        <v>150</v>
      </c>
      <c r="D4" s="91" t="s">
        <v>151</v>
      </c>
      <c r="E4" s="91" t="s">
        <v>152</v>
      </c>
      <c r="F4" s="91" t="s">
        <v>153</v>
      </c>
    </row>
    <row r="6" spans="2:6" ht="12.75" customHeight="1">
      <c r="B6" s="92"/>
      <c r="C6" s="93"/>
      <c r="D6" s="94"/>
      <c r="E6" s="95"/>
      <c r="F6" s="96">
        <f>IF(AND(E6= "",D6= ""), "", ROUND(ROUND(E6, 2) * ROUND(D6, 3), 2))</f>
        <v/>
      </c>
    </row>
    <row r="8" spans="2:6" ht="12.75" customHeight="1">
      <c r="B8" s="92"/>
      <c r="C8" s="93"/>
      <c r="D8" s="94"/>
      <c r="E8" s="95"/>
      <c r="F8" s="96">
        <f>IF(AND(E8= "",D8= ""), "", ROUND(ROUND(E8, 2) * ROUND(D8, 3), 2))</f>
        <v/>
      </c>
    </row>
    <row r="10" spans="2:6" ht="12.75" customHeight="1">
      <c r="B10" s="92"/>
      <c r="C10" s="93"/>
      <c r="D10" s="94"/>
      <c r="E10" s="95"/>
      <c r="F10" s="96">
        <f>IF(AND(E10= "",D10= ""), "", ROUND(ROUND(E10, 2) * ROUND(D10, 3), 2))</f>
        <v/>
      </c>
    </row>
    <row r="12" spans="2:6" ht="12.75" customHeight="1">
      <c r="B12" s="92"/>
      <c r="C12" s="93"/>
      <c r="D12" s="94"/>
      <c r="E12" s="95"/>
      <c r="F12" s="96">
        <f>IF(AND(E12= "",D12= ""), "", ROUND(ROUND(E12, 2) * ROUND(D12, 3), 2))</f>
        <v/>
      </c>
    </row>
    <row r="14" spans="2:6" ht="12.75" customHeight="1">
      <c r="B14" s="92"/>
      <c r="C14" s="93"/>
      <c r="D14" s="94"/>
      <c r="E14" s="95"/>
      <c r="F14" s="96">
        <f>IF(AND(E14= "",D14= ""), "", ROUND(ROUND(E14, 2) * ROUND(D14, 3), 2))</f>
        <v/>
      </c>
    </row>
    <row r="16" spans="2:6" ht="12.75" customHeight="1">
      <c r="B16" s="92"/>
      <c r="C16" s="93"/>
      <c r="D16" s="94"/>
      <c r="E16" s="95"/>
      <c r="F16" s="96">
        <f>IF(AND(E16= "",D16= ""), "", ROUND(ROUND(E16, 2) * ROUND(D16, 3), 2))</f>
        <v/>
      </c>
    </row>
    <row r="18" spans="2:6" ht="12.75" customHeight="1">
      <c r="B18" s="92"/>
      <c r="C18" s="93"/>
      <c r="D18" s="94"/>
      <c r="E18" s="95"/>
      <c r="F18" s="96">
        <f>IF(AND(E18= "",D18= ""), "", ROUND(ROUND(E18, 2) * ROUND(D18, 3), 2))</f>
        <v/>
      </c>
    </row>
    <row r="20" spans="2:6" ht="12.75" customHeight="1">
      <c r="B20" s="92"/>
      <c r="C20" s="93"/>
      <c r="D20" s="94"/>
      <c r="E20" s="95"/>
      <c r="F20" s="96">
        <f>IF(AND(E20= "",D20= ""), "", ROUND(ROUND(E20, 2) * ROUND(D20, 3), 2))</f>
        <v/>
      </c>
    </row>
    <row r="22" spans="2:6" ht="12.75" customHeight="1">
      <c r="B22" s="92"/>
      <c r="C22" s="93"/>
      <c r="D22" s="94"/>
      <c r="E22" s="95"/>
      <c r="F22" s="96">
        <f>IF(AND(E22= "",D22= ""), "", ROUND(ROUND(E22, 2) * ROUND(D22, 3), 2))</f>
        <v/>
      </c>
    </row>
    <row r="24" spans="2:6" ht="12.75" customHeight="1">
      <c r="B24" s="92"/>
      <c r="C24" s="93"/>
      <c r="D24" s="94"/>
      <c r="E24" s="95"/>
      <c r="F24" s="96">
        <f>IF(AND(E24= "",D24= ""), "", ROUND(ROUND(E24, 2) * ROUND(D24, 3), 2))</f>
        <v/>
      </c>
    </row>
    <row r="26" spans="2:6" ht="12.75" customHeight="1">
      <c r="B26" s="92"/>
      <c r="C26" s="93"/>
      <c r="D26" s="94"/>
      <c r="E26" s="95"/>
      <c r="F26" s="96">
        <f>IF(AND(E26= "",D26= ""), "", ROUND(ROUND(E26, 2) * ROUND(D26, 3), 2))</f>
        <v/>
      </c>
    </row>
    <row r="28" spans="2:6" ht="12.75" customHeight="1">
      <c r="B28" s="92"/>
      <c r="C28" s="93"/>
      <c r="D28" s="94"/>
      <c r="E28" s="95"/>
      <c r="F28" s="96">
        <f>IF(AND(E28= "",D28= ""), "", ROUND(ROUND(E28, 2) * ROUND(D28, 3), 2))</f>
        <v/>
      </c>
    </row>
    <row r="30" spans="2:6" ht="12.75" customHeight="1">
      <c r="B30" s="92"/>
      <c r="C30" s="93"/>
      <c r="D30" s="94"/>
      <c r="E30" s="95"/>
      <c r="F30" s="96">
        <f>IF(AND(E30= "",D30= ""), "", ROUND(ROUND(E30, 2) * ROUND(D30, 3), 2))</f>
        <v/>
      </c>
    </row>
    <row r="32" spans="2:6" ht="12.75" customHeight="1">
      <c r="B32" s="92"/>
      <c r="C32" s="93"/>
      <c r="D32" s="94"/>
      <c r="E32" s="95"/>
      <c r="F32" s="96">
        <f>IF(AND(E32= "",D32= ""), "", ROUND(ROUND(E32, 2) * ROUND(D32, 3), 2))</f>
        <v/>
      </c>
    </row>
    <row r="34" spans="2:6" ht="12.75" customHeight="1">
      <c r="B34" s="92"/>
      <c r="C34" s="93"/>
      <c r="D34" s="94"/>
      <c r="E34" s="95"/>
      <c r="F34" s="96">
        <f>IF(AND(E34= "",D34= ""), "", ROUND(ROUND(E34, 2) * ROUND(D34, 3), 2))</f>
        <v/>
      </c>
    </row>
    <row r="36" spans="2:6" ht="12.75" customHeight="1">
      <c r="B36" s="92"/>
      <c r="C36" s="93"/>
      <c r="D36" s="94"/>
      <c r="E36" s="95"/>
      <c r="F36" s="96">
        <f>IF(AND(E36= "",D36= ""), "", ROUND(ROUND(E36, 2) * ROUND(D36, 3), 2))</f>
        <v/>
      </c>
    </row>
    <row r="38" spans="2:6" ht="12.75" customHeight="1">
      <c r="B38" s="92"/>
      <c r="C38" s="93"/>
      <c r="D38" s="94"/>
      <c r="E38" s="95"/>
      <c r="F38" s="96">
        <f>IF(AND(E38= "",D38= ""), "", ROUND(ROUND(E38, 2) * ROUND(D38, 3), 2))</f>
        <v/>
      </c>
    </row>
    <row r="40" spans="2:6" ht="12.75" customHeight="1">
      <c r="B40" s="92"/>
      <c r="C40" s="93"/>
      <c r="D40" s="94"/>
      <c r="E40" s="95"/>
      <c r="F40" s="96">
        <f>IF(AND(E40= "",D40= ""), "", ROUND(ROUND(E40, 2) * ROUND(D40, 3), 2))</f>
        <v/>
      </c>
    </row>
    <row r="42" spans="2:6" ht="12.75" customHeight="1">
      <c r="B42" s="92"/>
      <c r="C42" s="93"/>
      <c r="D42" s="94"/>
      <c r="E42" s="95"/>
      <c r="F42" s="96">
        <f>IF(AND(E42= "",D42= ""), "", ROUND(ROUND(E42, 2) * ROUND(D42, 3), 2))</f>
        <v/>
      </c>
    </row>
    <row r="44" spans="2:6" ht="12.75" customHeight="1">
      <c r="B44" s="92"/>
      <c r="C44" s="93"/>
      <c r="D44" s="94"/>
      <c r="E44" s="95"/>
      <c r="F44" s="96">
        <f>IF(AND(E44= "",D44= ""), "", ROUND(ROUND(E44, 2) * ROUND(D44, 3), 2))</f>
        <v/>
      </c>
    </row>
    <row r="46" spans="2:6" ht="12.75" customHeight="1">
      <c r="B46" s="92"/>
      <c r="C46" s="93"/>
      <c r="D46" s="94"/>
      <c r="E46" s="95"/>
      <c r="F46" s="96">
        <f>IF(AND(E46= "",D46= ""), "", ROUND(ROUND(E46, 2) * ROUND(D46, 3), 2))</f>
        <v/>
      </c>
    </row>
    <row r="48" spans="2:6" ht="12.75" customHeight="1">
      <c r="B48" s="92"/>
      <c r="C48" s="93"/>
      <c r="D48" s="94"/>
      <c r="E48" s="95"/>
      <c r="F48" s="96">
        <f>IF(AND(E48= "",D48= ""), "", ROUND(ROUND(E48, 2) * ROUND(D48, 3), 2))</f>
        <v/>
      </c>
    </row>
    <row r="50" spans="2:6" ht="12.75" customHeight="1">
      <c r="B50" s="92"/>
      <c r="C50" s="93"/>
      <c r="D50" s="94"/>
      <c r="E50" s="95"/>
      <c r="F50" s="96">
        <f>IF(AND(E50= "",D50= ""), "", ROUND(ROUND(E50, 2) * ROUND(D50, 3), 2))</f>
        <v/>
      </c>
    </row>
    <row r="52" spans="2:6" ht="12.75" customHeight="1">
      <c r="B52" s="92"/>
      <c r="C52" s="93"/>
      <c r="D52" s="94"/>
      <c r="E52" s="95"/>
      <c r="F52" s="96">
        <f>IF(AND(E52= "",D52= ""), "", ROUND(ROUND(E52, 2) * ROUND(D52, 3), 2))</f>
        <v/>
      </c>
    </row>
    <row r="54" spans="2:6" ht="12.75" customHeight="1">
      <c r="B54" s="92"/>
      <c r="C54" s="93"/>
      <c r="D54" s="94"/>
      <c r="E54" s="95"/>
      <c r="F54" s="96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2026-07-10T14:44:32Z</dcterms:created>
  <dcterms:modified xsi:type="dcterms:W3CDTF">2026-07-10T14:44:32Z</dcterms:modified>
</cp:coreProperties>
</file>